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i82OSIrQ6oraBvWgWO3jeOTBZqFg=="/>
    </ext>
  </extLst>
</workbook>
</file>

<file path=xl/sharedStrings.xml><?xml version="1.0" encoding="utf-8"?>
<sst xmlns="http://schemas.openxmlformats.org/spreadsheetml/2006/main" count="52" uniqueCount="41">
  <si>
    <t>TOIDU NIMETUS</t>
  </si>
  <si>
    <t xml:space="preserve">Kihline tarretis 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</si>
  <si>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</si>
  <si>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</si>
  <si>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</si>
  <si>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</si>
  <si>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</si>
  <si>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</si>
  <si>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</si>
  <si>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</si>
  <si>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</si>
  <si>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</si>
  <si>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</si>
  <si>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 xml:space="preserve">Kooretarretis </t>
  </si>
  <si>
    <t>rõõsk koor 35%</t>
  </si>
  <si>
    <t>l</t>
  </si>
  <si>
    <t>suhkur</t>
  </si>
  <si>
    <t>kg</t>
  </si>
  <si>
    <t xml:space="preserve">vaniljepasta </t>
  </si>
  <si>
    <t>lehtželatiin</t>
  </si>
  <si>
    <t xml:space="preserve">Marjatarretis </t>
  </si>
  <si>
    <t>maasikad, külmut.</t>
  </si>
  <si>
    <t>vaarikad, külmut.</t>
  </si>
  <si>
    <t xml:space="preserve">vesi </t>
  </si>
  <si>
    <t xml:space="preserve">kg </t>
  </si>
  <si>
    <t xml:space="preserve">münt  kaunistuseks </t>
  </si>
  <si>
    <t>Kokku:</t>
  </si>
  <si>
    <t>Mise en place</t>
  </si>
  <si>
    <t>1. Paisuta lehtželatiin rohkes vees.</t>
  </si>
  <si>
    <t>Valmistamine :</t>
  </si>
  <si>
    <t>1. Kuumuta koor koos suhkruga keemiseni, lisa vaniljepasta.</t>
  </si>
  <si>
    <t>2. Lisa paisutatud želatiin kooresegu sisse ja sega kuni želatiin on lahustunud.</t>
  </si>
  <si>
    <t>3. Vala segu portsjonvormidesse või klaasidesse.</t>
  </si>
  <si>
    <t>4. Lase külmkapis tarretuda vähemalt 1 tund.</t>
  </si>
  <si>
    <t>1. Püreeri marjad koos 50 ml veega, hõõru läbi sõela</t>
  </si>
  <si>
    <t>2. Kuumuta marjamahl keemiseni ja lisa paisutatud želatiin.</t>
  </si>
  <si>
    <t>3. Sega kuni želatiin  on lahustunud.</t>
  </si>
  <si>
    <t>4. Jahuta segu toatemperatuurile ja vala ettevaatlikult kooretarretisele.</t>
  </si>
  <si>
    <t xml:space="preserve">5. Lase külmkapis tarretuda vähemalt 1 tund </t>
  </si>
  <si>
    <t xml:space="preserve">Serveerimine </t>
  </si>
  <si>
    <t>1. Kaunista mündiga ja serveeri.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</si>
</sst>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1.0"/>
      <color theme="1"/>
      <name val="Calibri"/>
    </font>
    <font>
      <b/>
      <i/>
      <sz val="12.0"/>
      <color rgb="FF000000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right style="medium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shrinkToFit="0" vertical="bottom" wrapText="1"/>
    </xf>
    <xf borderId="6" fillId="3" fontId="1" numFmtId="0" xfId="0" applyAlignment="1" applyBorder="1" applyFill="1" applyFont="1">
      <alignment horizontal="center" shrinkToFit="0" vertical="bottom" wrapText="1"/>
    </xf>
    <xf borderId="6" fillId="0" fontId="1" numFmtId="0" xfId="0" applyAlignment="1" applyBorder="1" applyFont="1">
      <alignment shrinkToFit="0" vertical="bottom" wrapText="1"/>
    </xf>
    <xf borderId="4" fillId="0" fontId="3" numFmtId="0" xfId="0" applyAlignment="1" applyBorder="1" applyFont="1">
      <alignment horizontal="right" shrinkToFit="0" wrapText="1"/>
    </xf>
    <xf borderId="4" fillId="0" fontId="1" numFmtId="0" xfId="0" applyAlignment="1" applyBorder="1" applyFont="1">
      <alignment readingOrder="0" shrinkToFit="0" vertical="bottom" wrapText="1"/>
    </xf>
    <xf borderId="4" fillId="0" fontId="3" numFmtId="0" xfId="0" applyAlignment="1" applyBorder="1" applyFont="1">
      <alignment shrinkToFit="0" vertical="bottom" wrapText="1"/>
    </xf>
    <xf borderId="4" fillId="3" fontId="3" numFmtId="164" xfId="0" applyAlignment="1" applyBorder="1" applyFont="1" applyNumberFormat="1">
      <alignment horizontal="right" vertical="bottom"/>
    </xf>
    <xf borderId="4" fillId="0" fontId="3" numFmtId="1" xfId="0" applyAlignment="1" applyBorder="1" applyFont="1" applyNumberFormat="1">
      <alignment shrinkToFit="0" vertical="bottom" wrapText="1"/>
    </xf>
    <xf borderId="4" fillId="0" fontId="3" numFmtId="164" xfId="0" applyAlignment="1" applyBorder="1" applyFont="1" applyNumberFormat="1">
      <alignment horizontal="right" vertical="bottom"/>
    </xf>
    <xf borderId="7" fillId="0" fontId="3" numFmtId="0" xfId="0" applyAlignment="1" applyBorder="1" applyFont="1">
      <alignment shrinkToFit="0" vertical="bottom" wrapText="1"/>
    </xf>
    <xf borderId="8" fillId="0" fontId="3" numFmtId="0" xfId="0" applyAlignment="1" applyBorder="1" applyFont="1">
      <alignment shrinkToFit="0" vertical="bottom" wrapText="1"/>
    </xf>
    <xf borderId="8" fillId="3" fontId="3" numFmtId="164" xfId="0" applyAlignment="1" applyBorder="1" applyFont="1" applyNumberFormat="1">
      <alignment horizontal="right" vertical="bottom"/>
    </xf>
    <xf borderId="8" fillId="0" fontId="3" numFmtId="1" xfId="0" applyAlignment="1" applyBorder="1" applyFont="1" applyNumberFormat="1">
      <alignment shrinkToFit="0" vertical="bottom" wrapText="1"/>
    </xf>
    <xf borderId="8" fillId="0" fontId="3" numFmtId="164" xfId="0" applyAlignment="1" applyBorder="1" applyFont="1" applyNumberFormat="1">
      <alignment horizontal="right" vertical="bottom"/>
    </xf>
    <xf borderId="7" fillId="0" fontId="3" numFmtId="0" xfId="0" applyAlignment="1" applyBorder="1" applyFont="1">
      <alignment readingOrder="0" shrinkToFit="0" vertical="bottom" wrapText="1"/>
    </xf>
    <xf borderId="4" fillId="0" fontId="3" numFmtId="0" xfId="0" applyAlignment="1" applyBorder="1" applyFont="1">
      <alignment horizontal="right" readingOrder="0" shrinkToFit="0" wrapText="1"/>
    </xf>
    <xf borderId="8" fillId="0" fontId="3" numFmtId="164" xfId="0" applyAlignment="1" applyBorder="1" applyFont="1" applyNumberFormat="1">
      <alignment horizontal="right" readingOrder="0" vertical="bottom"/>
    </xf>
    <xf borderId="7" fillId="0" fontId="1" numFmtId="0" xfId="0" applyAlignment="1" applyBorder="1" applyFont="1">
      <alignment readingOrder="0" shrinkToFit="0" vertical="bottom" wrapText="1"/>
    </xf>
    <xf borderId="8" fillId="3" fontId="4" numFmtId="164" xfId="0" applyAlignment="1" applyBorder="1" applyFont="1" applyNumberFormat="1">
      <alignment vertical="bottom"/>
    </xf>
    <xf borderId="8" fillId="0" fontId="4" numFmtId="164" xfId="0" applyAlignment="1" applyBorder="1" applyFont="1" applyNumberFormat="1">
      <alignment vertical="bottom"/>
    </xf>
    <xf borderId="7" fillId="0" fontId="3" numFmtId="0" xfId="0" applyAlignment="1" applyBorder="1" applyFont="1">
      <alignment readingOrder="0" vertical="bottom"/>
    </xf>
    <xf borderId="8" fillId="0" fontId="3" numFmtId="0" xfId="0" applyAlignment="1" applyBorder="1" applyFont="1">
      <alignment vertical="bottom"/>
    </xf>
    <xf borderId="8" fillId="0" fontId="4" numFmtId="1" xfId="0" applyAlignment="1" applyBorder="1" applyFont="1" applyNumberFormat="1">
      <alignment vertical="bottom"/>
    </xf>
    <xf borderId="4" fillId="0" fontId="3" numFmtId="0" xfId="0" applyAlignment="1" applyBorder="1" applyFont="1">
      <alignment readingOrder="0"/>
    </xf>
    <xf borderId="8" fillId="0" fontId="3" numFmtId="0" xfId="0" applyAlignment="1" applyBorder="1" applyFont="1">
      <alignment readingOrder="0" vertical="bottom"/>
    </xf>
    <xf borderId="0" fillId="0" fontId="3" numFmtId="0" xfId="0" applyAlignment="1" applyFont="1">
      <alignment readingOrder="0"/>
    </xf>
    <xf borderId="9" fillId="0" fontId="3" numFmtId="0" xfId="0" applyAlignment="1" applyBorder="1" applyFont="1">
      <alignment readingOrder="0"/>
    </xf>
    <xf borderId="10" fillId="0" fontId="3" numFmtId="0" xfId="0" applyBorder="1" applyFont="1"/>
    <xf borderId="11" fillId="0" fontId="1" numFmtId="0" xfId="0" applyAlignment="1" applyBorder="1" applyFont="1">
      <alignment shrinkToFit="0" vertical="bottom" wrapText="1"/>
    </xf>
    <xf borderId="12" fillId="0" fontId="4" numFmtId="0" xfId="0" applyAlignment="1" applyBorder="1" applyFont="1">
      <alignment vertical="bottom"/>
    </xf>
    <xf borderId="13" fillId="0" fontId="4" numFmtId="0" xfId="0" applyAlignment="1" applyBorder="1" applyFont="1">
      <alignment vertical="bottom"/>
    </xf>
    <xf borderId="13" fillId="3" fontId="3" numFmtId="164" xfId="0" applyAlignment="1" applyBorder="1" applyFont="1" applyNumberFormat="1">
      <alignment horizontal="right" shrinkToFit="0" vertical="bottom" wrapText="1"/>
    </xf>
    <xf borderId="12" fillId="3" fontId="3" numFmtId="164" xfId="0" applyAlignment="1" applyBorder="1" applyFont="1" applyNumberFormat="1">
      <alignment horizontal="right" shrinkToFit="0" vertical="bottom" wrapText="1"/>
    </xf>
    <xf borderId="0" fillId="0" fontId="5" numFmtId="0" xfId="0" applyFont="1"/>
    <xf borderId="0" fillId="0" fontId="1" numFmtId="0" xfId="0" applyAlignment="1" applyFont="1">
      <alignment readingOrder="0"/>
    </xf>
    <xf borderId="0" fillId="0" fontId="3" numFmtId="0" xfId="0" applyFont="1"/>
    <xf borderId="14" fillId="0" fontId="3" numFmtId="0" xfId="0" applyBorder="1" applyFont="1"/>
    <xf borderId="9" fillId="0" fontId="1" numFmtId="0" xfId="0" applyAlignment="1" applyBorder="1" applyFont="1">
      <alignment readingOrder="0"/>
    </xf>
    <xf borderId="15" fillId="0" fontId="3" numFmtId="0" xfId="0" applyBorder="1" applyFont="1"/>
    <xf borderId="16" fillId="0" fontId="3" numFmtId="0" xfId="0" applyBorder="1" applyFont="1"/>
    <xf borderId="10" fillId="0" fontId="6" numFmtId="0" xfId="0" applyAlignment="1" applyBorder="1" applyFont="1">
      <alignment readingOrder="0"/>
    </xf>
    <xf borderId="10" fillId="0" fontId="7" numFmtId="0" xfId="0" applyAlignment="1" applyBorder="1" applyFont="1">
      <alignment readingOrder="0"/>
    </xf>
    <xf borderId="0" fillId="0" fontId="7" numFmtId="0" xfId="0" applyFont="1"/>
    <xf borderId="0" fillId="0" fontId="6" numFmtId="0" xfId="0" applyFont="1"/>
    <xf borderId="0" fillId="0" fontId="3" numFmtId="0" xfId="0" applyAlignment="1" applyFont="1">
      <alignment shrinkToFit="0" wrapText="1"/>
    </xf>
    <xf borderId="14" fillId="0" fontId="3" numFmtId="0" xfId="0" applyAlignment="1" applyBorder="1" applyFont="1">
      <alignment shrinkToFit="0" wrapText="1"/>
    </xf>
    <xf borderId="10" fillId="0" fontId="8" numFmtId="0" xfId="0" applyBorder="1" applyFont="1"/>
    <xf borderId="10" fillId="0" fontId="1" numFmtId="0" xfId="0" applyBorder="1" applyFont="1"/>
    <xf borderId="17" fillId="0" fontId="8" numFmtId="0" xfId="0" applyAlignment="1" applyBorder="1" applyFont="1">
      <alignment readingOrder="0"/>
    </xf>
    <xf borderId="18" fillId="0" fontId="3" numFmtId="0" xfId="0" applyBorder="1" applyFont="1"/>
    <xf borderId="8" fillId="0" fontId="3" numFmtId="0" xfId="0" applyBorder="1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5.0"/>
    <col customWidth="1" min="3" max="3" width="6.57"/>
    <col customWidth="1" min="4" max="4" width="9.57"/>
    <col customWidth="1" min="5" max="5" width="7.57"/>
    <col customWidth="1" min="6" max="6" width="9.71"/>
    <col customWidth="1" min="7" max="7" width="10.43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200.0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9" t="s">
        <v>7</v>
      </c>
      <c r="D5" s="10" t="s">
        <v>8</v>
      </c>
      <c r="E5" s="11" t="s">
        <v>9</v>
      </c>
      <c r="F5" s="9" t="s">
        <v>10</v>
      </c>
      <c r="G5" s="10" t="s">
        <v>11</v>
      </c>
      <c r="H5" s="10" t="s">
        <v>12</v>
      </c>
    </row>
    <row r="6" ht="15.75" customHeight="1">
      <c r="A6" s="12"/>
      <c r="B6" s="13" t="s">
        <v>13</v>
      </c>
      <c r="C6" s="14"/>
      <c r="D6" s="15"/>
      <c r="E6" s="16"/>
      <c r="F6" s="17"/>
      <c r="G6" s="15"/>
      <c r="H6" s="15"/>
    </row>
    <row r="7" ht="15.75" customHeight="1">
      <c r="A7" s="12">
        <v>1.0</v>
      </c>
      <c r="B7" s="18" t="s">
        <v>14</v>
      </c>
      <c r="C7" s="19" t="s">
        <v>15</v>
      </c>
      <c r="D7" s="20">
        <f t="shared" ref="D7:D10" si="1">100*F7/(100-E7)</f>
        <v>0.1</v>
      </c>
      <c r="E7" s="21"/>
      <c r="F7" s="22">
        <v>0.1</v>
      </c>
      <c r="G7" s="20">
        <f t="shared" ref="G7:G10" si="2">D7*$C$3</f>
        <v>0.2</v>
      </c>
      <c r="H7" s="20">
        <f t="shared" ref="H7:H10" si="3">F7*$C$3</f>
        <v>0.2</v>
      </c>
    </row>
    <row r="8" ht="15.0" customHeight="1">
      <c r="A8" s="12">
        <v>2.0</v>
      </c>
      <c r="B8" s="18" t="s">
        <v>16</v>
      </c>
      <c r="C8" s="19" t="s">
        <v>17</v>
      </c>
      <c r="D8" s="20">
        <f t="shared" si="1"/>
        <v>0.01</v>
      </c>
      <c r="E8" s="21"/>
      <c r="F8" s="22">
        <v>0.01</v>
      </c>
      <c r="G8" s="20">
        <f t="shared" si="2"/>
        <v>0.02</v>
      </c>
      <c r="H8" s="20">
        <f t="shared" si="3"/>
        <v>0.02</v>
      </c>
    </row>
    <row r="9" ht="15.0" customHeight="1">
      <c r="A9" s="12">
        <v>3.0</v>
      </c>
      <c r="B9" s="23" t="s">
        <v>18</v>
      </c>
      <c r="C9" s="19" t="s">
        <v>17</v>
      </c>
      <c r="D9" s="20">
        <f t="shared" si="1"/>
        <v>0.001</v>
      </c>
      <c r="E9" s="21"/>
      <c r="F9" s="22">
        <v>0.001</v>
      </c>
      <c r="G9" s="20">
        <f t="shared" si="2"/>
        <v>0.002</v>
      </c>
      <c r="H9" s="20">
        <f t="shared" si="3"/>
        <v>0.002</v>
      </c>
    </row>
    <row r="10" ht="15.75" customHeight="1">
      <c r="A10" s="24">
        <v>4.0</v>
      </c>
      <c r="B10" s="23" t="s">
        <v>19</v>
      </c>
      <c r="C10" s="19" t="s">
        <v>17</v>
      </c>
      <c r="D10" s="20">
        <f t="shared" si="1"/>
        <v>0.0015</v>
      </c>
      <c r="E10" s="21"/>
      <c r="F10" s="25">
        <v>0.0015</v>
      </c>
      <c r="G10" s="20">
        <f t="shared" si="2"/>
        <v>0.003</v>
      </c>
      <c r="H10" s="20">
        <f t="shared" si="3"/>
        <v>0.003</v>
      </c>
    </row>
    <row r="11" ht="15.75" customHeight="1">
      <c r="A11" s="12"/>
      <c r="B11" s="26" t="s">
        <v>20</v>
      </c>
      <c r="C11" s="19"/>
      <c r="D11" s="27"/>
      <c r="E11" s="21"/>
      <c r="F11" s="28"/>
      <c r="G11" s="27"/>
      <c r="H11" s="20"/>
    </row>
    <row r="12" ht="15.75" customHeight="1">
      <c r="A12" s="24">
        <v>1.0</v>
      </c>
      <c r="B12" s="29" t="s">
        <v>21</v>
      </c>
      <c r="C12" s="30" t="s">
        <v>17</v>
      </c>
      <c r="D12" s="20">
        <f t="shared" ref="D12:D17" si="4">100*F12/(100-E12)</f>
        <v>0.03</v>
      </c>
      <c r="E12" s="31"/>
      <c r="F12" s="22">
        <v>0.03</v>
      </c>
      <c r="G12" s="20">
        <f t="shared" ref="G12:G17" si="5">D12*$C$3</f>
        <v>0.06</v>
      </c>
      <c r="H12" s="20">
        <f t="shared" ref="H12:H17" si="6">F12*$C$3</f>
        <v>0.06</v>
      </c>
    </row>
    <row r="13" ht="15.75" customHeight="1">
      <c r="A13" s="24">
        <v>2.0</v>
      </c>
      <c r="B13" s="29" t="s">
        <v>22</v>
      </c>
      <c r="C13" s="30" t="s">
        <v>17</v>
      </c>
      <c r="D13" s="20">
        <f t="shared" si="4"/>
        <v>0.02352941176</v>
      </c>
      <c r="E13" s="31">
        <v>15.0</v>
      </c>
      <c r="F13" s="22">
        <v>0.02</v>
      </c>
      <c r="G13" s="20">
        <f t="shared" si="5"/>
        <v>0.04705882353</v>
      </c>
      <c r="H13" s="20">
        <f t="shared" si="6"/>
        <v>0.04</v>
      </c>
    </row>
    <row r="14" ht="15.75" customHeight="1">
      <c r="A14" s="32">
        <v>3.0</v>
      </c>
      <c r="B14" s="29" t="s">
        <v>23</v>
      </c>
      <c r="C14" s="33" t="s">
        <v>15</v>
      </c>
      <c r="D14" s="20">
        <f t="shared" si="4"/>
        <v>0.05</v>
      </c>
      <c r="E14" s="31"/>
      <c r="F14" s="25">
        <v>0.05</v>
      </c>
      <c r="G14" s="20">
        <f t="shared" si="5"/>
        <v>0.1</v>
      </c>
      <c r="H14" s="20">
        <f t="shared" si="6"/>
        <v>0.1</v>
      </c>
    </row>
    <row r="15" ht="15.75" customHeight="1">
      <c r="A15" s="34">
        <v>4.0</v>
      </c>
      <c r="B15" s="29" t="s">
        <v>16</v>
      </c>
      <c r="C15" s="33" t="s">
        <v>17</v>
      </c>
      <c r="D15" s="20">
        <f t="shared" si="4"/>
        <v>0.02</v>
      </c>
      <c r="E15" s="31"/>
      <c r="F15" s="25">
        <v>0.02</v>
      </c>
      <c r="G15" s="20">
        <f t="shared" si="5"/>
        <v>0.04</v>
      </c>
      <c r="H15" s="20">
        <f t="shared" si="6"/>
        <v>0.04</v>
      </c>
    </row>
    <row r="16" ht="15.75" customHeight="1">
      <c r="A16" s="34">
        <v>5.0</v>
      </c>
      <c r="B16" s="29" t="s">
        <v>19</v>
      </c>
      <c r="C16" s="33" t="s">
        <v>24</v>
      </c>
      <c r="D16" s="20">
        <f t="shared" si="4"/>
        <v>0.002</v>
      </c>
      <c r="E16" s="31"/>
      <c r="F16" s="25">
        <v>0.002</v>
      </c>
      <c r="G16" s="20">
        <f t="shared" si="5"/>
        <v>0.004</v>
      </c>
      <c r="H16" s="20">
        <f t="shared" si="6"/>
        <v>0.004</v>
      </c>
    </row>
    <row r="17" ht="15.75" customHeight="1">
      <c r="A17" s="35">
        <v>6.0</v>
      </c>
      <c r="B17" s="29" t="s">
        <v>25</v>
      </c>
      <c r="C17" s="30" t="s">
        <v>17</v>
      </c>
      <c r="D17" s="20">
        <f t="shared" si="4"/>
        <v>0.002</v>
      </c>
      <c r="E17" s="31"/>
      <c r="F17" s="22">
        <v>0.002</v>
      </c>
      <c r="G17" s="20">
        <f t="shared" si="5"/>
        <v>0.004</v>
      </c>
      <c r="H17" s="20">
        <f t="shared" si="6"/>
        <v>0.004</v>
      </c>
    </row>
    <row r="18" ht="15.75" customHeight="1">
      <c r="A18" s="36"/>
      <c r="B18" s="37" t="s">
        <v>26</v>
      </c>
      <c r="C18" s="38"/>
      <c r="D18" s="39"/>
      <c r="E18" s="38"/>
      <c r="F18" s="40">
        <f>SUM(F7:F17)</f>
        <v>0.2365</v>
      </c>
      <c r="G18" s="38"/>
      <c r="H18" s="41">
        <f>SUM(H7:H17)</f>
        <v>0.473</v>
      </c>
      <c r="K18" s="42"/>
    </row>
    <row r="19" ht="15.75" customHeight="1">
      <c r="A19" s="36"/>
      <c r="B19" s="43"/>
      <c r="C19" s="44"/>
      <c r="D19" s="44"/>
      <c r="E19" s="44"/>
      <c r="F19" s="44"/>
      <c r="G19" s="44"/>
      <c r="H19" s="45"/>
      <c r="K19" s="42"/>
    </row>
    <row r="20" ht="15.75" customHeight="1">
      <c r="A20" s="36"/>
      <c r="B20" s="46" t="s">
        <v>27</v>
      </c>
      <c r="C20" s="47"/>
      <c r="D20" s="47"/>
      <c r="E20" s="47"/>
      <c r="F20" s="47"/>
      <c r="G20" s="47"/>
      <c r="H20" s="48"/>
      <c r="K20" s="42"/>
    </row>
    <row r="21" ht="15.75" customHeight="1">
      <c r="A21" s="36"/>
      <c r="B21" s="49" t="s">
        <v>28</v>
      </c>
      <c r="C21" s="44"/>
      <c r="D21" s="44"/>
      <c r="E21" s="44"/>
      <c r="F21" s="44"/>
      <c r="G21" s="44"/>
      <c r="H21" s="45"/>
      <c r="K21" s="42"/>
    </row>
    <row r="22" ht="15.75" customHeight="1">
      <c r="A22" s="36"/>
      <c r="B22" s="50"/>
      <c r="C22" s="44"/>
      <c r="D22" s="44"/>
      <c r="E22" s="44"/>
      <c r="F22" s="44"/>
      <c r="G22" s="44"/>
      <c r="H22" s="45"/>
      <c r="K22" s="42"/>
    </row>
    <row r="23" ht="15.75" customHeight="1">
      <c r="A23" s="36"/>
      <c r="B23" s="50" t="s">
        <v>29</v>
      </c>
      <c r="C23" s="44"/>
      <c r="D23" s="44"/>
      <c r="E23" s="44"/>
      <c r="F23" s="44"/>
      <c r="G23" s="44"/>
      <c r="H23" s="45"/>
      <c r="K23" s="42"/>
    </row>
    <row r="24" ht="15.75" customHeight="1">
      <c r="A24" s="36"/>
      <c r="B24" s="50" t="s">
        <v>13</v>
      </c>
      <c r="C24" s="44"/>
      <c r="D24" s="44"/>
      <c r="E24" s="44"/>
      <c r="F24" s="44"/>
      <c r="G24" s="44"/>
      <c r="H24" s="45"/>
      <c r="J24" s="51"/>
      <c r="K24" s="52"/>
    </row>
    <row r="25" ht="15.75" customHeight="1">
      <c r="A25" s="36"/>
      <c r="B25" s="49" t="s">
        <v>30</v>
      </c>
      <c r="C25" s="44"/>
      <c r="D25" s="44"/>
      <c r="E25" s="44"/>
      <c r="F25" s="44"/>
      <c r="G25" s="44"/>
      <c r="H25" s="45"/>
      <c r="J25" s="52"/>
      <c r="K25" s="52"/>
    </row>
    <row r="26" ht="15.75" customHeight="1">
      <c r="A26" s="36"/>
      <c r="B26" s="49" t="s">
        <v>31</v>
      </c>
      <c r="C26" s="52"/>
      <c r="G26" s="53"/>
      <c r="H26" s="54"/>
      <c r="J26" s="52"/>
      <c r="K26" s="52"/>
    </row>
    <row r="27" ht="15.75" customHeight="1">
      <c r="A27" s="36"/>
      <c r="B27" s="49" t="s">
        <v>32</v>
      </c>
      <c r="C27" s="52"/>
      <c r="G27" s="44"/>
      <c r="H27" s="45"/>
      <c r="J27" s="52"/>
    </row>
    <row r="28" ht="15.75" customHeight="1">
      <c r="A28" s="36"/>
      <c r="B28" s="49" t="s">
        <v>33</v>
      </c>
      <c r="C28" s="52"/>
      <c r="G28" s="44"/>
      <c r="H28" s="45"/>
      <c r="J28" s="52"/>
    </row>
    <row r="29" ht="15.75" customHeight="1">
      <c r="A29" s="36"/>
      <c r="B29" s="50" t="s">
        <v>20</v>
      </c>
      <c r="C29" s="52"/>
      <c r="G29" s="44"/>
      <c r="H29" s="45"/>
    </row>
    <row r="30" ht="15.75" customHeight="1">
      <c r="A30" s="36"/>
      <c r="B30" s="49" t="s">
        <v>34</v>
      </c>
      <c r="G30" s="44"/>
      <c r="H30" s="45"/>
    </row>
    <row r="31" ht="15.75" customHeight="1">
      <c r="A31" s="36"/>
      <c r="B31" s="49" t="s">
        <v>35</v>
      </c>
      <c r="C31" s="44"/>
      <c r="D31" s="44"/>
      <c r="E31" s="44"/>
      <c r="F31" s="44"/>
      <c r="G31" s="44"/>
      <c r="H31" s="45"/>
    </row>
    <row r="32" ht="15.75" customHeight="1">
      <c r="A32" s="36"/>
      <c r="B32" s="49" t="s">
        <v>36</v>
      </c>
      <c r="C32" s="44"/>
      <c r="D32" s="44"/>
      <c r="E32" s="44"/>
      <c r="F32" s="44"/>
      <c r="G32" s="44"/>
      <c r="H32" s="45"/>
    </row>
    <row r="33" ht="15.75" customHeight="1">
      <c r="A33" s="36"/>
      <c r="B33" s="49" t="s">
        <v>37</v>
      </c>
      <c r="C33" s="44"/>
      <c r="D33" s="44"/>
      <c r="E33" s="44"/>
      <c r="F33" s="44"/>
      <c r="G33" s="44"/>
      <c r="H33" s="45"/>
    </row>
    <row r="34" ht="15.75" customHeight="1">
      <c r="A34" s="36"/>
      <c r="B34" s="49" t="s">
        <v>38</v>
      </c>
      <c r="C34" s="44"/>
      <c r="D34" s="44"/>
      <c r="E34" s="44"/>
      <c r="F34" s="44"/>
      <c r="G34" s="44"/>
      <c r="H34" s="45"/>
    </row>
    <row r="35" ht="15.75" customHeight="1">
      <c r="A35" s="36"/>
      <c r="B35" s="55"/>
      <c r="C35" s="44"/>
      <c r="D35" s="44"/>
      <c r="E35" s="44"/>
      <c r="F35" s="44"/>
      <c r="G35" s="44"/>
      <c r="H35" s="45"/>
    </row>
    <row r="36" ht="15.75" customHeight="1">
      <c r="A36" s="36"/>
      <c r="B36" s="56" t="s">
        <v>39</v>
      </c>
      <c r="C36" s="44"/>
      <c r="D36" s="44"/>
      <c r="E36" s="44"/>
      <c r="F36" s="44"/>
      <c r="G36" s="44"/>
      <c r="H36" s="45"/>
    </row>
    <row r="37" ht="15.75" customHeight="1">
      <c r="A37" s="44"/>
      <c r="B37" s="57" t="s">
        <v>40</v>
      </c>
      <c r="C37" s="58"/>
      <c r="D37" s="58"/>
      <c r="E37" s="58"/>
      <c r="F37" s="58"/>
      <c r="G37" s="58"/>
      <c r="H37" s="59"/>
    </row>
    <row r="38" ht="15.75" customHeight="1">
      <c r="A38" s="60"/>
      <c r="B38" s="60"/>
      <c r="C38" s="60"/>
      <c r="D38" s="60"/>
      <c r="E38" s="60"/>
      <c r="F38" s="60"/>
      <c r="G38" s="60"/>
      <c r="H38" s="60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